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ragm01/Library/CloudStorage/Dropbox/GUVENEN-MCKAY-2015/REPLICATION/input_data/"/>
    </mc:Choice>
  </mc:AlternateContent>
  <xr:revisionPtr revIDLastSave="0" documentId="13_ncr:1_{D31DF515-CF3A-944F-9C83-C20C310E601D}" xr6:coauthVersionLast="47" xr6:coauthVersionMax="47" xr10:uidLastSave="{00000000-0000-0000-0000-000000000000}"/>
  <bookViews>
    <workbookView xWindow="1100" yWindow="820" windowWidth="28040" windowHeight="17440" xr2:uid="{00000000-000D-0000-FFFF-FFFF00000000}"/>
  </bookViews>
  <sheets>
    <sheet name="Sec6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Alisdair </author>
  </authors>
  <commentList>
    <comment ref="B1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Alisdair 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This series is real consumption of non-durables and services. It is constructed from real and nominal spending on non-durables and </t>
        </r>
        <r>
          <rPr>
            <sz val="10"/>
            <color rgb="FF000000"/>
            <rFont val="Calibri"/>
            <family val="2"/>
            <scheme val="minor"/>
          </rPr>
          <t>real and nominal spending on</t>
        </r>
        <r>
          <rPr>
            <sz val="10"/>
            <color rgb="FF000000"/>
            <rFont val="Calibri"/>
            <family val="2"/>
            <scheme val="minor"/>
          </rPr>
          <t xml:space="preserve"> </t>
        </r>
        <r>
          <rPr>
            <sz val="10"/>
            <color rgb="FF000000"/>
            <rFont val="Tahoma"/>
            <family val="2"/>
          </rPr>
          <t xml:space="preserve">services. Those series are aggregated according to equation 2 in 
</t>
        </r>
        <r>
          <rPr>
            <sz val="10"/>
            <color rgb="FF000000"/>
            <rFont val="Calibri"/>
            <family val="2"/>
            <scheme val="minor"/>
          </rPr>
          <t>Whelan, Karl. "A guide to US chain aggregated NIPA data." </t>
        </r>
        <r>
          <rPr>
            <i/>
            <sz val="10"/>
            <color rgb="FF000000"/>
            <rFont val="Calibri"/>
            <family val="2"/>
            <scheme val="minor"/>
          </rPr>
          <t>Review of income and wealth</t>
        </r>
        <r>
          <rPr>
            <sz val="10"/>
            <color rgb="FF000000"/>
            <rFont val="Calibri"/>
            <family val="2"/>
            <scheme val="minor"/>
          </rPr>
          <t> 48, no. 2 (2002): 217-233.</t>
        </r>
      </text>
    </comment>
    <comment ref="C1" authorId="0" shapeId="0" xr:uid="{AABBC193-98B3-9B41-9F22-017701E2DD69}">
      <text>
        <r>
          <rPr>
            <b/>
            <sz val="10"/>
            <color rgb="FF000000"/>
            <rFont val="Tahoma"/>
            <family val="2"/>
          </rPr>
          <t>Alisdair 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 xml:space="preserve">National income: Compensation of employees: Wages and salaries (A034RC1A027NBEA)
</t>
        </r>
        <r>
          <rPr>
            <sz val="10"/>
            <color rgb="FF000000"/>
            <rFont val="Calibri"/>
            <family val="2"/>
            <scheme val="minor"/>
          </rPr>
          <t xml:space="preserve">https://fred.stlouisfed.org/series/A034RC1A027NBEA
</t>
        </r>
      </text>
    </comment>
    <comment ref="D1" authorId="0" shapeId="0" xr:uid="{2BC3A11B-3E86-5841-9E12-0120CEE0B727}">
      <text>
        <r>
          <rPr>
            <b/>
            <sz val="10"/>
            <color rgb="FF000000"/>
            <rFont val="Tahoma"/>
            <family val="2"/>
          </rPr>
          <t>Alisdair 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 xml:space="preserve">Personal Consumption Expenditures: Chain-type Price Index (DPCERG3A086NBEA)
</t>
        </r>
        <r>
          <rPr>
            <sz val="10"/>
            <color rgb="FF000000"/>
            <rFont val="Tahoma"/>
            <family val="2"/>
          </rPr>
          <t>https://fred.stlouisfed.org/series/DPCERG3A086NBEA</t>
        </r>
      </text>
    </comment>
  </commentList>
</comments>
</file>

<file path=xl/sharedStrings.xml><?xml version="1.0" encoding="utf-8"?>
<sst xmlns="http://schemas.openxmlformats.org/spreadsheetml/2006/main" count="5" uniqueCount="5">
  <si>
    <t>YEAR</t>
  </si>
  <si>
    <t>C_NDS_Level</t>
  </si>
  <si>
    <t>Compensation_Nominal</t>
  </si>
  <si>
    <t>PCE_PriceIndex</t>
  </si>
  <si>
    <t>Compensastion_Real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</si>
</sst>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tabSelected="1" workbookViewId="0">
      <selection activeCell="Q8" sqref="Q8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1944</v>
      </c>
      <c r="B2">
        <v>0.12342910999999999</v>
      </c>
      <c r="C2">
        <v>116.7</v>
      </c>
      <c r="D2">
        <v>9.6379999999999999</v>
      </c>
      <c r="E2">
        <f>C2/D2/(C$69/D$69)</f>
        <v>0.16958447425175652</v>
      </c>
    </row>
    <row r="3" spans="1:5" x14ac:dyDescent="0.2">
      <c r="A3">
        <v>1945</v>
      </c>
      <c r="B3">
        <v>0.13059147600000001</v>
      </c>
      <c r="C3">
        <v>117.5</v>
      </c>
      <c r="D3">
        <v>10.023999999999999</v>
      </c>
      <c r="E3">
        <f t="shared" ref="E3:E66" si="0">C3/D3/(C$69/D$69)</f>
        <v>0.16417195272350252</v>
      </c>
    </row>
    <row r="4" spans="1:5" x14ac:dyDescent="0.2">
      <c r="A4">
        <v>1946</v>
      </c>
      <c r="B4">
        <v>0.13960985000000001</v>
      </c>
      <c r="C4">
        <v>112</v>
      </c>
      <c r="D4">
        <v>10.722</v>
      </c>
      <c r="E4">
        <f t="shared" si="0"/>
        <v>0.14630001647774799</v>
      </c>
    </row>
    <row r="5" spans="1:5" x14ac:dyDescent="0.2">
      <c r="A5">
        <v>1947</v>
      </c>
      <c r="B5">
        <v>0.13939357299999999</v>
      </c>
      <c r="C5">
        <v>123.1</v>
      </c>
      <c r="D5">
        <v>11.808999999999999</v>
      </c>
      <c r="E5">
        <f t="shared" si="0"/>
        <v>0.14599806020273604</v>
      </c>
    </row>
    <row r="6" spans="1:5" x14ac:dyDescent="0.2">
      <c r="A6">
        <v>1948</v>
      </c>
      <c r="B6">
        <v>0.14162879</v>
      </c>
      <c r="C6">
        <v>135.6</v>
      </c>
      <c r="D6">
        <v>12.477</v>
      </c>
      <c r="E6">
        <f t="shared" si="0"/>
        <v>0.152212973383204</v>
      </c>
    </row>
    <row r="7" spans="1:5" x14ac:dyDescent="0.2">
      <c r="A7">
        <v>1949</v>
      </c>
      <c r="B7">
        <v>0.144335403</v>
      </c>
      <c r="C7">
        <v>134.69999999999999</v>
      </c>
      <c r="D7">
        <v>12.379</v>
      </c>
      <c r="E7">
        <f t="shared" si="0"/>
        <v>0.15239972665259965</v>
      </c>
    </row>
    <row r="8" spans="1:5" x14ac:dyDescent="0.2">
      <c r="A8">
        <v>1950</v>
      </c>
      <c r="B8">
        <v>0.149869157</v>
      </c>
      <c r="C8">
        <v>147.30000000000001</v>
      </c>
      <c r="D8">
        <v>12.526999999999999</v>
      </c>
      <c r="E8">
        <f t="shared" si="0"/>
        <v>0.1646864335921133</v>
      </c>
    </row>
    <row r="9" spans="1:5" x14ac:dyDescent="0.2">
      <c r="A9">
        <v>1951</v>
      </c>
      <c r="B9">
        <v>0.15526833800000001</v>
      </c>
      <c r="C9">
        <v>171.6</v>
      </c>
      <c r="D9">
        <v>13.38</v>
      </c>
      <c r="E9">
        <f t="shared" si="0"/>
        <v>0.17962357067940513</v>
      </c>
    </row>
    <row r="10" spans="1:5" x14ac:dyDescent="0.2">
      <c r="A10">
        <v>1952</v>
      </c>
      <c r="B10">
        <v>0.16164878099999999</v>
      </c>
      <c r="C10">
        <v>185.6</v>
      </c>
      <c r="D10">
        <v>13.654</v>
      </c>
      <c r="E10">
        <f t="shared" si="0"/>
        <v>0.19037952049031365</v>
      </c>
    </row>
    <row r="11" spans="1:5" x14ac:dyDescent="0.2">
      <c r="A11">
        <v>1953</v>
      </c>
      <c r="B11">
        <v>0.16749246500000001</v>
      </c>
      <c r="C11">
        <v>199</v>
      </c>
      <c r="D11">
        <v>13.834</v>
      </c>
      <c r="E11">
        <f t="shared" si="0"/>
        <v>0.20146864257717031</v>
      </c>
    </row>
    <row r="12" spans="1:5" x14ac:dyDescent="0.2">
      <c r="A12">
        <v>1954</v>
      </c>
      <c r="B12">
        <v>0.171735213</v>
      </c>
      <c r="C12">
        <v>197.3</v>
      </c>
      <c r="D12">
        <v>13.95</v>
      </c>
      <c r="E12">
        <f t="shared" si="0"/>
        <v>0.19808657042873903</v>
      </c>
    </row>
    <row r="13" spans="1:5" x14ac:dyDescent="0.2">
      <c r="A13">
        <v>1955</v>
      </c>
      <c r="B13">
        <v>0.18049435999999999</v>
      </c>
      <c r="C13">
        <v>212.2</v>
      </c>
      <c r="D13">
        <v>14.005000000000001</v>
      </c>
      <c r="E13">
        <f t="shared" si="0"/>
        <v>0.21220930433665944</v>
      </c>
    </row>
    <row r="14" spans="1:5" x14ac:dyDescent="0.2">
      <c r="A14">
        <v>1956</v>
      </c>
      <c r="B14">
        <v>0.18803436000000001</v>
      </c>
      <c r="C14">
        <v>229</v>
      </c>
      <c r="D14">
        <v>14.284000000000001</v>
      </c>
      <c r="E14">
        <f t="shared" si="0"/>
        <v>0.22453693809409675</v>
      </c>
    </row>
    <row r="15" spans="1:5" x14ac:dyDescent="0.2">
      <c r="A15">
        <v>1957</v>
      </c>
      <c r="B15">
        <v>0.193220536</v>
      </c>
      <c r="C15">
        <v>240</v>
      </c>
      <c r="D15">
        <v>14.718</v>
      </c>
      <c r="E15">
        <f t="shared" si="0"/>
        <v>0.22838343379453926</v>
      </c>
    </row>
    <row r="16" spans="1:5" x14ac:dyDescent="0.2">
      <c r="A16">
        <v>1958</v>
      </c>
      <c r="B16">
        <v>0.19772694099999999</v>
      </c>
      <c r="C16">
        <v>241.3</v>
      </c>
      <c r="D16">
        <v>15.066000000000001</v>
      </c>
      <c r="E16">
        <f t="shared" si="0"/>
        <v>0.22431665185774022</v>
      </c>
    </row>
    <row r="17" spans="1:5" x14ac:dyDescent="0.2">
      <c r="A17">
        <v>1959</v>
      </c>
      <c r="B17">
        <v>0.20715750699999999</v>
      </c>
      <c r="C17">
        <v>259.8</v>
      </c>
      <c r="D17">
        <v>15.29</v>
      </c>
      <c r="E17">
        <f t="shared" si="0"/>
        <v>0.23797635953705309</v>
      </c>
    </row>
    <row r="18" spans="1:5" x14ac:dyDescent="0.2">
      <c r="A18">
        <v>1960</v>
      </c>
      <c r="B18">
        <v>0.21311639099999999</v>
      </c>
      <c r="C18">
        <v>272.89999999999998</v>
      </c>
      <c r="D18">
        <v>15.541</v>
      </c>
      <c r="E18">
        <f t="shared" si="0"/>
        <v>0.2459386192481911</v>
      </c>
    </row>
    <row r="19" spans="1:5" x14ac:dyDescent="0.2">
      <c r="A19">
        <v>1961</v>
      </c>
      <c r="B19">
        <v>0.21934156199999999</v>
      </c>
      <c r="C19">
        <v>280.5</v>
      </c>
      <c r="D19">
        <v>15.702</v>
      </c>
      <c r="E19">
        <f t="shared" si="0"/>
        <v>0.25019581892273335</v>
      </c>
    </row>
    <row r="20" spans="1:5" x14ac:dyDescent="0.2">
      <c r="A20">
        <v>1962</v>
      </c>
      <c r="B20">
        <v>0.22810642</v>
      </c>
      <c r="C20">
        <v>299.39999999999998</v>
      </c>
      <c r="D20">
        <v>15.885999999999999</v>
      </c>
      <c r="E20">
        <f t="shared" si="0"/>
        <v>0.2639607739385979</v>
      </c>
    </row>
    <row r="21" spans="1:5" x14ac:dyDescent="0.2">
      <c r="A21">
        <v>1963</v>
      </c>
      <c r="B21">
        <v>0.235718225</v>
      </c>
      <c r="C21">
        <v>314.89999999999998</v>
      </c>
      <c r="D21">
        <v>16.077000000000002</v>
      </c>
      <c r="E21">
        <f t="shared" si="0"/>
        <v>0.27432778957448795</v>
      </c>
    </row>
    <row r="22" spans="1:5" x14ac:dyDescent="0.2">
      <c r="A22">
        <v>1964</v>
      </c>
      <c r="B22">
        <v>0.24844239700000001</v>
      </c>
      <c r="C22">
        <v>337.8</v>
      </c>
      <c r="D22">
        <v>16.309000000000001</v>
      </c>
      <c r="E22">
        <f t="shared" si="0"/>
        <v>0.29009114202971681</v>
      </c>
    </row>
    <row r="23" spans="1:5" x14ac:dyDescent="0.2">
      <c r="A23">
        <v>1965</v>
      </c>
      <c r="B23">
        <v>0.26169467499999999</v>
      </c>
      <c r="C23">
        <v>363.8</v>
      </c>
      <c r="D23">
        <v>16.544</v>
      </c>
      <c r="E23">
        <f t="shared" si="0"/>
        <v>0.30798128635011812</v>
      </c>
    </row>
    <row r="24" spans="1:5" x14ac:dyDescent="0.2">
      <c r="A24">
        <v>1966</v>
      </c>
      <c r="B24">
        <v>0.275333406</v>
      </c>
      <c r="C24">
        <v>400.3</v>
      </c>
      <c r="D24">
        <v>16.962</v>
      </c>
      <c r="E24">
        <f t="shared" si="0"/>
        <v>0.33052984997071599</v>
      </c>
    </row>
    <row r="25" spans="1:5" x14ac:dyDescent="0.2">
      <c r="A25">
        <v>1967</v>
      </c>
      <c r="B25">
        <v>0.28432537299999999</v>
      </c>
      <c r="C25">
        <v>429</v>
      </c>
      <c r="D25">
        <v>17.388999999999999</v>
      </c>
      <c r="E25">
        <f t="shared" si="0"/>
        <v>0.34552926788349547</v>
      </c>
    </row>
    <row r="26" spans="1:5" x14ac:dyDescent="0.2">
      <c r="A26">
        <v>1968</v>
      </c>
      <c r="B26">
        <v>0.298132271</v>
      </c>
      <c r="C26">
        <v>472</v>
      </c>
      <c r="D26">
        <v>18.068999999999999</v>
      </c>
      <c r="E26">
        <f t="shared" si="0"/>
        <v>0.36585587716843537</v>
      </c>
    </row>
    <row r="27" spans="1:5" x14ac:dyDescent="0.2">
      <c r="A27">
        <v>1969</v>
      </c>
      <c r="B27">
        <v>0.30927222999999998</v>
      </c>
      <c r="C27">
        <v>518.29999999999995</v>
      </c>
      <c r="D27">
        <v>18.882999999999999</v>
      </c>
      <c r="E27">
        <f t="shared" si="0"/>
        <v>0.38442566204217543</v>
      </c>
    </row>
    <row r="28" spans="1:5" x14ac:dyDescent="0.2">
      <c r="A28">
        <v>1970</v>
      </c>
      <c r="B28">
        <v>0.319264616</v>
      </c>
      <c r="C28">
        <v>551.6</v>
      </c>
      <c r="D28">
        <v>19.765999999999998</v>
      </c>
      <c r="E28">
        <f t="shared" si="0"/>
        <v>0.39084775498945101</v>
      </c>
    </row>
    <row r="29" spans="1:5" x14ac:dyDescent="0.2">
      <c r="A29">
        <v>1971</v>
      </c>
      <c r="B29">
        <v>0.32829619599999998</v>
      </c>
      <c r="C29">
        <v>584.5</v>
      </c>
      <c r="D29">
        <v>20.605</v>
      </c>
      <c r="E29">
        <f t="shared" si="0"/>
        <v>0.39729587130645944</v>
      </c>
    </row>
    <row r="30" spans="1:5" x14ac:dyDescent="0.2">
      <c r="A30">
        <v>1972</v>
      </c>
      <c r="B30">
        <v>0.34492872699999999</v>
      </c>
      <c r="C30">
        <v>638.79999999999995</v>
      </c>
      <c r="D30">
        <v>21.308</v>
      </c>
      <c r="E30">
        <f t="shared" si="0"/>
        <v>0.4198792130972</v>
      </c>
    </row>
    <row r="31" spans="1:5" x14ac:dyDescent="0.2">
      <c r="A31">
        <v>1973</v>
      </c>
      <c r="B31">
        <v>0.35869208699999999</v>
      </c>
      <c r="C31">
        <v>708.8</v>
      </c>
      <c r="D31">
        <v>22.454999999999998</v>
      </c>
      <c r="E31">
        <f t="shared" si="0"/>
        <v>0.44209215132917595</v>
      </c>
    </row>
    <row r="32" spans="1:5" x14ac:dyDescent="0.2">
      <c r="A32">
        <v>1974</v>
      </c>
      <c r="B32">
        <v>0.35929742100000001</v>
      </c>
      <c r="C32">
        <v>772.3</v>
      </c>
      <c r="D32">
        <v>24.792999999999999</v>
      </c>
      <c r="E32">
        <f t="shared" si="0"/>
        <v>0.43627377695376635</v>
      </c>
    </row>
    <row r="33" spans="1:5" x14ac:dyDescent="0.2">
      <c r="A33">
        <v>1975</v>
      </c>
      <c r="B33">
        <v>0.36871902099999998</v>
      </c>
      <c r="C33">
        <v>814.8</v>
      </c>
      <c r="D33">
        <v>26.86</v>
      </c>
      <c r="E33">
        <f t="shared" si="0"/>
        <v>0.42486129375675202</v>
      </c>
    </row>
    <row r="34" spans="1:5" x14ac:dyDescent="0.2">
      <c r="A34">
        <v>1976</v>
      </c>
      <c r="B34">
        <v>0.38519704399999999</v>
      </c>
      <c r="C34">
        <v>899.7</v>
      </c>
      <c r="D34">
        <v>28.332999999999998</v>
      </c>
      <c r="E34">
        <f t="shared" si="0"/>
        <v>0.44474114938347076</v>
      </c>
    </row>
    <row r="35" spans="1:5" x14ac:dyDescent="0.2">
      <c r="A35">
        <v>1977</v>
      </c>
      <c r="B35">
        <v>0.39841600199999999</v>
      </c>
      <c r="C35">
        <v>994.2</v>
      </c>
      <c r="D35">
        <v>30.175999999999998</v>
      </c>
      <c r="E35">
        <f t="shared" si="0"/>
        <v>0.46143894206657315</v>
      </c>
    </row>
    <row r="36" spans="1:5" x14ac:dyDescent="0.2">
      <c r="A36">
        <v>1978</v>
      </c>
      <c r="B36">
        <v>0.41525283899999998</v>
      </c>
      <c r="C36">
        <v>1120.5999999999999</v>
      </c>
      <c r="D36">
        <v>32.276000000000003</v>
      </c>
      <c r="E36">
        <f t="shared" si="0"/>
        <v>0.48626506181653878</v>
      </c>
    </row>
    <row r="37" spans="1:5" x14ac:dyDescent="0.2">
      <c r="A37">
        <v>1979</v>
      </c>
      <c r="B37">
        <v>0.42720802600000002</v>
      </c>
      <c r="C37">
        <v>1253.3</v>
      </c>
      <c r="D37">
        <v>35.143000000000001</v>
      </c>
      <c r="E37">
        <f t="shared" si="0"/>
        <v>0.49948029830316815</v>
      </c>
    </row>
    <row r="38" spans="1:5" x14ac:dyDescent="0.2">
      <c r="A38">
        <v>1980</v>
      </c>
      <c r="B38">
        <v>0.431282463</v>
      </c>
      <c r="C38">
        <v>1373.4</v>
      </c>
      <c r="D38">
        <v>38.927999999999997</v>
      </c>
      <c r="E38">
        <f t="shared" si="0"/>
        <v>0.49412531786811553</v>
      </c>
    </row>
    <row r="39" spans="1:5" x14ac:dyDescent="0.2">
      <c r="A39">
        <v>1981</v>
      </c>
      <c r="B39">
        <v>0.43751509900000002</v>
      </c>
      <c r="C39">
        <v>1511.4</v>
      </c>
      <c r="D39">
        <v>42.414999999999999</v>
      </c>
      <c r="E39">
        <f t="shared" si="0"/>
        <v>0.49907073244508116</v>
      </c>
    </row>
    <row r="40" spans="1:5" x14ac:dyDescent="0.2">
      <c r="A40">
        <v>1982</v>
      </c>
      <c r="B40">
        <v>0.44497618999999999</v>
      </c>
      <c r="C40">
        <v>1587.5</v>
      </c>
      <c r="D40">
        <v>44.771000000000001</v>
      </c>
      <c r="E40">
        <f t="shared" si="0"/>
        <v>0.4966141553226881</v>
      </c>
    </row>
    <row r="41" spans="1:5" x14ac:dyDescent="0.2">
      <c r="A41">
        <v>1983</v>
      </c>
      <c r="B41">
        <v>0.46496114599999999</v>
      </c>
      <c r="C41">
        <v>1677.5</v>
      </c>
      <c r="D41">
        <v>46.676000000000002</v>
      </c>
      <c r="E41">
        <f t="shared" si="0"/>
        <v>0.50335113580689395</v>
      </c>
    </row>
    <row r="42" spans="1:5" x14ac:dyDescent="0.2">
      <c r="A42">
        <v>1984</v>
      </c>
      <c r="B42">
        <v>0.483274906</v>
      </c>
      <c r="C42">
        <v>1844.9</v>
      </c>
      <c r="D42">
        <v>48.439</v>
      </c>
      <c r="E42">
        <f t="shared" si="0"/>
        <v>0.53343292412080623</v>
      </c>
    </row>
    <row r="43" spans="1:5" x14ac:dyDescent="0.2">
      <c r="A43">
        <v>1985</v>
      </c>
      <c r="B43">
        <v>0.50471536500000003</v>
      </c>
      <c r="C43">
        <v>1982.6</v>
      </c>
      <c r="D43">
        <v>50.128</v>
      </c>
      <c r="E43">
        <f t="shared" si="0"/>
        <v>0.5539325420912985</v>
      </c>
    </row>
    <row r="44" spans="1:5" x14ac:dyDescent="0.2">
      <c r="A44">
        <v>1986</v>
      </c>
      <c r="B44">
        <v>0.52105766099999995</v>
      </c>
      <c r="C44">
        <v>2102.3000000000002</v>
      </c>
      <c r="D44">
        <v>51.219000000000001</v>
      </c>
      <c r="E44">
        <f t="shared" si="0"/>
        <v>0.57486484458937881</v>
      </c>
    </row>
    <row r="45" spans="1:5" x14ac:dyDescent="0.2">
      <c r="A45">
        <v>1987</v>
      </c>
      <c r="B45">
        <v>0.54007105300000002</v>
      </c>
      <c r="C45">
        <v>2256.3000000000002</v>
      </c>
      <c r="D45">
        <v>52.802</v>
      </c>
      <c r="E45">
        <f t="shared" si="0"/>
        <v>0.59847860010891085</v>
      </c>
    </row>
    <row r="46" spans="1:5" x14ac:dyDescent="0.2">
      <c r="A46">
        <v>1988</v>
      </c>
      <c r="B46">
        <v>0.56129549199999995</v>
      </c>
      <c r="C46">
        <v>2439.8000000000002</v>
      </c>
      <c r="D46">
        <v>54.865000000000002</v>
      </c>
      <c r="E46">
        <f t="shared" si="0"/>
        <v>0.62281777501435909</v>
      </c>
    </row>
    <row r="47" spans="1:5" x14ac:dyDescent="0.2">
      <c r="A47">
        <v>1989</v>
      </c>
      <c r="B47">
        <v>0.57832752600000004</v>
      </c>
      <c r="C47">
        <v>2583.1</v>
      </c>
      <c r="D47">
        <v>57.261000000000003</v>
      </c>
      <c r="E47">
        <f t="shared" si="0"/>
        <v>0.63180701914848514</v>
      </c>
    </row>
    <row r="48" spans="1:5" x14ac:dyDescent="0.2">
      <c r="A48">
        <v>1990</v>
      </c>
      <c r="B48">
        <v>0.59222629000000004</v>
      </c>
      <c r="C48">
        <v>2741.2</v>
      </c>
      <c r="D48">
        <v>59.774999999999999</v>
      </c>
      <c r="E48">
        <f t="shared" si="0"/>
        <v>0.64227836568977459</v>
      </c>
    </row>
    <row r="49" spans="1:5" x14ac:dyDescent="0.2">
      <c r="A49">
        <v>1991</v>
      </c>
      <c r="B49">
        <v>0.59824691900000004</v>
      </c>
      <c r="C49">
        <v>2814.5</v>
      </c>
      <c r="D49">
        <v>61.774000000000001</v>
      </c>
      <c r="E49">
        <f t="shared" si="0"/>
        <v>0.63811313531555935</v>
      </c>
    </row>
    <row r="50" spans="1:5" x14ac:dyDescent="0.2">
      <c r="A50">
        <v>1992</v>
      </c>
      <c r="B50">
        <v>0.61866099399999996</v>
      </c>
      <c r="C50">
        <v>2965.5</v>
      </c>
      <c r="D50">
        <v>63.42</v>
      </c>
      <c r="E50">
        <f t="shared" si="0"/>
        <v>0.65489827415134561</v>
      </c>
    </row>
    <row r="51" spans="1:5" x14ac:dyDescent="0.2">
      <c r="A51">
        <v>1993</v>
      </c>
      <c r="B51">
        <v>0.63683472100000005</v>
      </c>
      <c r="C51">
        <v>3079.3</v>
      </c>
      <c r="D51">
        <v>65</v>
      </c>
      <c r="E51">
        <f t="shared" si="0"/>
        <v>0.66349980659526409</v>
      </c>
    </row>
    <row r="52" spans="1:5" x14ac:dyDescent="0.2">
      <c r="A52">
        <v>1994</v>
      </c>
      <c r="B52">
        <v>0.65781126899999998</v>
      </c>
      <c r="C52">
        <v>3236.6</v>
      </c>
      <c r="D52">
        <v>66.355999999999995</v>
      </c>
      <c r="E52">
        <f t="shared" si="0"/>
        <v>0.68314199956409472</v>
      </c>
    </row>
    <row r="53" spans="1:5" x14ac:dyDescent="0.2">
      <c r="A53">
        <v>1995</v>
      </c>
      <c r="B53">
        <v>0.67626920199999996</v>
      </c>
      <c r="C53">
        <v>3418</v>
      </c>
      <c r="D53">
        <v>67.754000000000005</v>
      </c>
      <c r="E53">
        <f t="shared" si="0"/>
        <v>0.70654409948821495</v>
      </c>
    </row>
    <row r="54" spans="1:5" x14ac:dyDescent="0.2">
      <c r="A54">
        <v>1996</v>
      </c>
      <c r="B54">
        <v>0.69582706400000005</v>
      </c>
      <c r="C54">
        <v>3616.5</v>
      </c>
      <c r="D54">
        <v>69.203000000000003</v>
      </c>
      <c r="E54">
        <f t="shared" si="0"/>
        <v>0.73192351937196887</v>
      </c>
    </row>
    <row r="55" spans="1:5" x14ac:dyDescent="0.2">
      <c r="A55">
        <v>1997</v>
      </c>
      <c r="B55">
        <v>0.71758280100000005</v>
      </c>
      <c r="C55">
        <v>3876.8</v>
      </c>
      <c r="D55">
        <v>70.406999999999996</v>
      </c>
      <c r="E55">
        <f t="shared" si="0"/>
        <v>0.77118702196455802</v>
      </c>
    </row>
    <row r="56" spans="1:5" x14ac:dyDescent="0.2">
      <c r="A56">
        <v>1998</v>
      </c>
      <c r="B56">
        <v>0.74864288000000001</v>
      </c>
      <c r="C56">
        <v>4181.6000000000004</v>
      </c>
      <c r="D56">
        <v>70.966999999999999</v>
      </c>
      <c r="E56">
        <f t="shared" si="0"/>
        <v>0.82525505976391056</v>
      </c>
    </row>
    <row r="57" spans="1:5" x14ac:dyDescent="0.2">
      <c r="A57">
        <v>1999</v>
      </c>
      <c r="B57">
        <v>0.78061489699999997</v>
      </c>
      <c r="C57">
        <v>4457.8999999999996</v>
      </c>
      <c r="D57">
        <v>72.001000000000005</v>
      </c>
      <c r="E57">
        <f t="shared" si="0"/>
        <v>0.86714944231142466</v>
      </c>
    </row>
    <row r="58" spans="1:5" x14ac:dyDescent="0.2">
      <c r="A58">
        <v>2000</v>
      </c>
      <c r="B58">
        <v>0.81568507599999995</v>
      </c>
      <c r="C58">
        <v>4824.8999999999996</v>
      </c>
      <c r="D58">
        <v>73.822000000000003</v>
      </c>
      <c r="E58">
        <f t="shared" si="0"/>
        <v>0.91538684081017974</v>
      </c>
    </row>
    <row r="59" spans="1:5" x14ac:dyDescent="0.2">
      <c r="A59">
        <v>2001</v>
      </c>
      <c r="B59">
        <v>0.83246329699999999</v>
      </c>
      <c r="C59">
        <v>4953.6000000000004</v>
      </c>
      <c r="D59">
        <v>75.302000000000007</v>
      </c>
      <c r="E59">
        <f t="shared" si="0"/>
        <v>0.92133289811767183</v>
      </c>
    </row>
    <row r="60" spans="1:5" x14ac:dyDescent="0.2">
      <c r="A60">
        <v>2002</v>
      </c>
      <c r="B60">
        <v>0.84758561300000002</v>
      </c>
      <c r="C60">
        <v>4995.8</v>
      </c>
      <c r="D60">
        <v>76.290999999999997</v>
      </c>
      <c r="E60">
        <f t="shared" si="0"/>
        <v>0.91713631762757497</v>
      </c>
    </row>
    <row r="61" spans="1:5" x14ac:dyDescent="0.2">
      <c r="A61">
        <v>2003</v>
      </c>
      <c r="B61">
        <v>0.86927105500000001</v>
      </c>
      <c r="C61">
        <v>5138.3</v>
      </c>
      <c r="D61">
        <v>77.894000000000005</v>
      </c>
      <c r="E61">
        <f t="shared" si="0"/>
        <v>0.92388434043908341</v>
      </c>
    </row>
    <row r="62" spans="1:5" x14ac:dyDescent="0.2">
      <c r="A62">
        <v>2004</v>
      </c>
      <c r="B62">
        <v>0.89625127199999999</v>
      </c>
      <c r="C62">
        <v>5421</v>
      </c>
      <c r="D62">
        <v>79.826999999999998</v>
      </c>
      <c r="E62">
        <f t="shared" si="0"/>
        <v>0.95111220406450336</v>
      </c>
    </row>
    <row r="63" spans="1:5" x14ac:dyDescent="0.2">
      <c r="A63">
        <v>2005</v>
      </c>
      <c r="B63">
        <v>0.92533674799999999</v>
      </c>
      <c r="C63">
        <v>5691.4</v>
      </c>
      <c r="D63">
        <v>82.126999999999995</v>
      </c>
      <c r="E63">
        <f t="shared" si="0"/>
        <v>0.97058886797763988</v>
      </c>
    </row>
    <row r="64" spans="1:5" x14ac:dyDescent="0.2">
      <c r="A64">
        <v>2006</v>
      </c>
      <c r="B64">
        <v>0.95011778099999999</v>
      </c>
      <c r="C64">
        <v>6056.7</v>
      </c>
      <c r="D64">
        <v>84.44</v>
      </c>
      <c r="E64">
        <f t="shared" si="0"/>
        <v>1.0045926430944121</v>
      </c>
    </row>
    <row r="65" spans="1:5" x14ac:dyDescent="0.2">
      <c r="A65">
        <v>2007</v>
      </c>
      <c r="B65">
        <v>0.97008742699999995</v>
      </c>
      <c r="C65">
        <v>6396.4</v>
      </c>
      <c r="D65">
        <v>86.606999999999999</v>
      </c>
      <c r="E65">
        <f t="shared" si="0"/>
        <v>1.0343910986987421</v>
      </c>
    </row>
    <row r="66" spans="1:5" x14ac:dyDescent="0.2">
      <c r="A66">
        <v>2008</v>
      </c>
      <c r="B66">
        <v>0.97941113700000004</v>
      </c>
      <c r="C66">
        <v>6534.1</v>
      </c>
      <c r="D66">
        <v>89.17</v>
      </c>
      <c r="E66">
        <f t="shared" si="0"/>
        <v>1.0262877979529759</v>
      </c>
    </row>
    <row r="67" spans="1:5" x14ac:dyDescent="0.2">
      <c r="A67">
        <v>2009</v>
      </c>
      <c r="B67">
        <v>0.97242815100000002</v>
      </c>
      <c r="C67">
        <v>6249.1</v>
      </c>
      <c r="D67">
        <v>88.921000000000006</v>
      </c>
      <c r="E67">
        <f t="shared" ref="E67:E69" si="1">C67/D67/(C$69/D$69)</f>
        <v>0.98427236458647061</v>
      </c>
    </row>
    <row r="68" spans="1:5" x14ac:dyDescent="0.2">
      <c r="A68">
        <v>2010</v>
      </c>
      <c r="B68">
        <v>0.98696481400000002</v>
      </c>
      <c r="C68">
        <v>6372.5</v>
      </c>
      <c r="D68">
        <v>90.513999999999996</v>
      </c>
      <c r="E68">
        <f t="shared" si="1"/>
        <v>0.98604387949434236</v>
      </c>
    </row>
    <row r="69" spans="1:5" x14ac:dyDescent="0.2">
      <c r="A69">
        <v>2011</v>
      </c>
      <c r="B69">
        <v>1</v>
      </c>
      <c r="C69">
        <v>6626.2</v>
      </c>
      <c r="D69">
        <v>92.804000000000002</v>
      </c>
      <c r="E69">
        <f t="shared" si="1"/>
        <v>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Sec6Data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Alisdair </dc:creator>
  <cp:lastModifiedBy>Alisdair </cp:lastModifiedBy>
  <dcterms:created xsi:type="dcterms:W3CDTF">2026-05-28T14:11:34Z</dcterms:created>
  <dcterms:modified xsi:type="dcterms:W3CDTF">2026-05-28T14:15:59Z</dcterms:modified>
</cp:coreProperties>
</file>